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Mažos vertės pirkimai/Skelbiama apklausa/34247 Dokumentų valdymo sistemos duomenų (duomenų, metaduomenų ir susijusių failų) pateikimo paslaugos/"/>
    </mc:Choice>
  </mc:AlternateContent>
  <xr:revisionPtr revIDLastSave="10" documentId="8_{AEE5AB4A-742F-4D8A-A6F5-0F41BFD562E1}" xr6:coauthVersionLast="47" xr6:coauthVersionMax="47" xr10:uidLastSave="{C2172276-0EBF-4F70-8B24-95AB7B64B00A}"/>
  <bookViews>
    <workbookView xWindow="-28920" yWindow="-15" windowWidth="29040" windowHeight="15720" xr2:uid="{F9E7994A-7ED6-4B70-A545-7196E8B7782E}"/>
  </bookViews>
  <sheets>
    <sheet name="Paslaugos" sheetId="2" r:id="rId1"/>
    <sheet name="Prekės" sheetId="1" state="hidden" r:id="rId2"/>
    <sheet name="Prekės su paslaugomis" sheetId="4" state="hidden" r:id="rId3"/>
    <sheet name="Sheet1" sheetId="5" state="hidden" r:id="rId4"/>
  </sheets>
  <definedNames>
    <definedName name="_ftn1" localSheetId="0">Paslaugos!$B$8</definedName>
    <definedName name="_ftn2" localSheetId="0">Paslaugos!$B$9</definedName>
    <definedName name="_ftnref1" localSheetId="0">Paslaugos!#REF!</definedName>
    <definedName name="_ftnref2" localSheetId="0">Paslaugos!#REF!</definedName>
    <definedName name="_xlnm.Print_Area" localSheetId="0">Paslaugos!$B$1:$J$11</definedName>
    <definedName name="_xlnm.Print_Area" localSheetId="1">Prekės!$B$1:$S$23</definedName>
    <definedName name="_xlnm.Print_Area" localSheetId="2">'Prekės su paslaugomis'!$B$1:$R$24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1" l="1"/>
  <c r="I5" i="1" l="1"/>
  <c r="H4" i="2"/>
  <c r="I9" i="4"/>
  <c r="I8" i="4"/>
  <c r="I7" i="4"/>
  <c r="I6" i="4"/>
  <c r="I5" i="4"/>
  <c r="I10" i="4" s="1"/>
  <c r="I9" i="1"/>
  <c r="I8" i="1"/>
  <c r="I7" i="1"/>
  <c r="I6" i="1"/>
  <c r="I11" i="4" l="1"/>
  <c r="I12" i="4" s="1"/>
  <c r="I10" i="1"/>
  <c r="H5" i="2"/>
  <c r="H6" i="2" l="1"/>
  <c r="H7" i="2" s="1"/>
  <c r="I12" i="1"/>
</calcChain>
</file>

<file path=xl/sharedStrings.xml><?xml version="1.0" encoding="utf-8"?>
<sst xmlns="http://schemas.openxmlformats.org/spreadsheetml/2006/main" count="145" uniqueCount="82">
  <si>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</si>
  <si>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</si>
  <si>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</si>
  <si>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</si>
  <si>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</si>
  <si>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</si>
  <si>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</si>
  <si>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</si>
  <si>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</si>
  <si>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</si>
  <si>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</si>
  <si>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</si>
  <si>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</si>
  <si>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</si>
  <si>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Užpildoma pirkimo objekto informacija: paslaugų pavadinimas, kiekis ir mato vnt. </t>
  </si>
  <si>
    <t>1.</t>
  </si>
  <si>
    <t xml:space="preserve"> - Prieš sudarant sutartį būtina nurodyti SAP atsargos kodus. Duomenis Projektų vadovams pateikia iniciatoriai. </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</si>
  <si>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</si>
  <si>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</si>
  <si>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</si>
  <si>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</si>
  <si>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</si>
  <si>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</si>
  <si>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</si>
  <si>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</si>
  <si>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</si>
  <si>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</si>
  <si>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</si>
  <si>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</si>
  <si>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</si>
  <si>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</si>
  <si>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</si>
  <si>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</si>
  <si>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</si>
  <si>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</si>
  <si>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</si>
  <si>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</si>
  <si>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</si>
  <si>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</si>
  <si>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</si>
  <si>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</si>
  <si>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</si>
  <si>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</si>
  <si>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</si>
  <si>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</si>
  <si>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</si>
  <si>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</si>
  <si>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</si>
  <si>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</si>
  <si>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</si>
  <si>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</si>
  <si>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</si>
  <si>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</si>
  <si>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</si>
  <si>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</si>
  <si>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</si>
  <si>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</si>
  <si>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Pasiūlymo formos priedas Nr. 1. Pasiūlymo kaina ir informacija apie siūlomas prekes su paslaugomis</t>
  </si>
  <si>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</si>
  <si>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</si>
  <si>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</si>
  <si>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</si>
  <si>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</si>
  <si>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</si>
  <si>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</si>
  <si>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r>
      <t xml:space="preserve">PVM </t>
    </r>
    <r>
      <rPr>
        <i/>
        <sz val="10"/>
        <color theme="1"/>
        <rFont val="Arial"/>
        <family val="2"/>
      </rPr>
      <t>(pildoma, jei taikoma)</t>
    </r>
  </si>
  <si>
    <t xml:space="preserve">Įrašyti % </t>
  </si>
  <si>
    <t xml:space="preserve"> - ar pasiūlyme yra nurodyta visa informacija, kurios reikalauta TS;</t>
  </si>
  <si>
    <t xml:space="preserve"> - ar pateikti visi TS prašomi dokumentai, dėl kiekvieno pirkimo objekto kaip reikalauta (jei taikoma);</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</si>
  <si>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</si>
  <si>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</si>
  <si>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</si>
  <si>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</si>
  <si>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</si>
  <si>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</si>
  <si>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</si>
  <si>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Kiekis</t>
  </si>
  <si>
    <t>Preliminarus kiekis[4]</t>
  </si>
  <si>
    <t>Maksimalus kiekis[4]</t>
  </si>
  <si>
    <t>Lyginamasis koeficientas [4]</t>
  </si>
  <si>
    <t>Dokumentų valdymo sistemos duomenų (duomenų, metaduomenų ir susijusių failų) pateikimo paslaugos</t>
  </si>
  <si>
    <t>komplektas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</si>
</sst>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sz val="10"/>
      <color theme="1"/>
      <name val="Arial"/>
      <family val="2"/>
    </font>
    <font>
      <b/>
      <sz val="10"/>
      <color theme="1"/>
      <name val="Arial"/>
      <family val="2"/>
    </font>
    <font>
      <i/>
      <sz val="10"/>
      <name val="Arial"/>
      <family val="2"/>
    </font>
    <font>
      <b/>
      <sz val="11"/>
      <color rgb="FFFF0000"/>
      <name val="Arial"/>
      <family val="2"/>
    </font>
    <font>
      <b/>
      <sz val="11"/>
      <color rgb="FFFF0000"/>
      <name val="Calibri"/>
      <family val="2"/>
      <scheme val="minor"/>
    </font>
    <font>
      <i/>
      <sz val="10"/>
      <color theme="1"/>
      <name val="Arial"/>
      <family val="2"/>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2" fillId="0" borderId="0" applyNumberFormat="0" applyFont="0" applyBorder="0" applyProtection="0"/>
  </cellStyleXfs>
  <cellXfs count="157">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0" fontId="14" fillId="0" borderId="1" xfId="0" applyFont="1" applyBorder="1" applyAlignment="1">
      <alignment horizontal="left" vertical="center" wrapText="1"/>
    </xf>
    <xf numFmtId="0" fontId="1" fillId="0" borderId="1" xfId="0" applyFont="1" applyBorder="1" applyAlignment="1">
      <alignment horizontal="center" vertical="center"/>
    </xf>
    <xf numFmtId="0" fontId="15" fillId="0" borderId="1" xfId="0" applyFont="1" applyBorder="1" applyAlignment="1">
      <alignment horizontal="center" vertical="center"/>
    </xf>
    <xf numFmtId="0" fontId="0" fillId="6" borderId="1" xfId="0" applyFill="1" applyBorder="1"/>
    <xf numFmtId="0" fontId="22" fillId="0" borderId="0" xfId="0" applyFont="1" applyAlignment="1">
      <alignment wrapText="1"/>
    </xf>
    <xf numFmtId="0" fontId="6" fillId="9" borderId="1" xfId="0" applyFont="1" applyFill="1" applyBorder="1" applyAlignment="1">
      <alignment horizontal="center" vertical="center" wrapText="1"/>
    </xf>
    <xf numFmtId="0" fontId="24" fillId="9" borderId="1" xfId="0" applyFont="1" applyFill="1" applyBorder="1" applyAlignment="1">
      <alignment horizontal="center" vertical="center" wrapText="1"/>
    </xf>
    <xf numFmtId="0" fontId="0" fillId="0" borderId="5" xfId="0" applyBorder="1"/>
    <xf numFmtId="0" fontId="15" fillId="0" borderId="6" xfId="0" applyFont="1" applyBorder="1"/>
    <xf numFmtId="0" fontId="5" fillId="2" borderId="9" xfId="0" applyFont="1" applyFill="1" applyBorder="1" applyAlignment="1">
      <alignment horizontal="center" vertical="center" wrapText="1"/>
    </xf>
    <xf numFmtId="0" fontId="14" fillId="2" borderId="9" xfId="0" applyFont="1" applyFill="1" applyBorder="1" applyAlignment="1">
      <alignment horizontal="center" vertical="center"/>
    </xf>
    <xf numFmtId="0" fontId="9" fillId="0" borderId="12" xfId="0" applyFont="1" applyBorder="1"/>
    <xf numFmtId="0" fontId="0" fillId="6" borderId="4" xfId="0" applyFill="1" applyBorder="1"/>
    <xf numFmtId="0" fontId="1" fillId="0" borderId="4" xfId="0" applyFont="1" applyBorder="1" applyAlignment="1">
      <alignment horizontal="center" vertical="center" wrapText="1"/>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6" borderId="10" xfId="0" applyFill="1" applyBorder="1"/>
    <xf numFmtId="0" fontId="1" fillId="0" borderId="10" xfId="0" applyFont="1" applyBorder="1" applyAlignment="1">
      <alignment horizontal="left" vertical="center"/>
    </xf>
    <xf numFmtId="0" fontId="15" fillId="0" borderId="13" xfId="0" applyFont="1" applyBorder="1"/>
    <xf numFmtId="164" fontId="5" fillId="0" borderId="2" xfId="0" applyNumberFormat="1" applyFont="1" applyBorder="1" applyAlignment="1">
      <alignment horizontal="center" vertical="center" wrapText="1"/>
    </xf>
    <xf numFmtId="165" fontId="14" fillId="0" borderId="2" xfId="0" applyNumberFormat="1" applyFont="1" applyBorder="1" applyAlignment="1">
      <alignment horizontal="center" vertical="center" wrapText="1"/>
    </xf>
    <xf numFmtId="165" fontId="5" fillId="7" borderId="2" xfId="0" applyNumberFormat="1" applyFont="1" applyFill="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5" xfId="0" applyFont="1" applyBorder="1" applyAlignment="1">
      <alignment horizontal="center" vertical="center" wrapText="1"/>
    </xf>
    <xf numFmtId="0" fontId="10" fillId="0" borderId="0" xfId="0" applyFont="1" applyAlignment="1">
      <alignment vertical="top"/>
    </xf>
    <xf numFmtId="0" fontId="27" fillId="0" borderId="12" xfId="0" applyFont="1" applyBorder="1" applyAlignment="1">
      <alignment vertical="top" wrapText="1"/>
    </xf>
    <xf numFmtId="0" fontId="27" fillId="0" borderId="0" xfId="0" applyFont="1" applyAlignment="1">
      <alignment vertical="top" wrapText="1"/>
    </xf>
    <xf numFmtId="0" fontId="27" fillId="0" borderId="13" xfId="0" applyFont="1" applyBorder="1" applyAlignment="1">
      <alignment vertical="top" wrapText="1"/>
    </xf>
    <xf numFmtId="0" fontId="14" fillId="0" borderId="0" xfId="0" applyFont="1" applyAlignment="1">
      <alignment vertical="top" wrapText="1"/>
    </xf>
    <xf numFmtId="165" fontId="5" fillId="3" borderId="2" xfId="0" applyNumberFormat="1" applyFont="1" applyFill="1" applyBorder="1" applyAlignment="1">
      <alignment horizontal="center" vertical="center"/>
    </xf>
    <xf numFmtId="0" fontId="4" fillId="7"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6" borderId="9" xfId="0" applyFill="1" applyBorder="1"/>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5" fillId="0" borderId="12" xfId="0" applyFont="1" applyBorder="1"/>
    <xf numFmtId="0" fontId="0" fillId="0" borderId="13" xfId="0" applyBorder="1"/>
    <xf numFmtId="0" fontId="0" fillId="0" borderId="4" xfId="0" applyBorder="1"/>
    <xf numFmtId="9" fontId="33" fillId="0" borderId="0" xfId="0" applyNumberFormat="1" applyFont="1" applyAlignment="1">
      <alignment horizontal="center"/>
    </xf>
    <xf numFmtId="9" fontId="34" fillId="0" borderId="4" xfId="0" applyNumberFormat="1" applyFont="1" applyBorder="1" applyAlignment="1">
      <alignment horizontal="center" vertical="center"/>
    </xf>
    <xf numFmtId="2" fontId="10" fillId="0" borderId="1" xfId="0" applyNumberFormat="1" applyFont="1" applyBorder="1" applyAlignment="1">
      <alignment horizontal="center"/>
    </xf>
    <xf numFmtId="2" fontId="10" fillId="0" borderId="1" xfId="0" applyNumberFormat="1" applyFont="1" applyBorder="1" applyAlignment="1">
      <alignment horizontal="center" vertical="center" wrapText="1"/>
    </xf>
    <xf numFmtId="0" fontId="14" fillId="0" borderId="0" xfId="0" applyFont="1" applyAlignment="1">
      <alignment horizontal="left" vertical="top" wrapText="1"/>
    </xf>
    <xf numFmtId="0" fontId="10" fillId="0" borderId="2" xfId="0" applyFont="1" applyBorder="1"/>
    <xf numFmtId="0" fontId="10" fillId="0" borderId="3" xfId="0" applyFont="1" applyBorder="1"/>
    <xf numFmtId="0" fontId="0" fillId="0" borderId="4" xfId="0" applyBorder="1"/>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5" fillId="5" borderId="7"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5" fillId="9" borderId="19" xfId="0" applyFont="1" applyFill="1" applyBorder="1" applyAlignment="1">
      <alignment horizontal="center" vertical="center" wrapText="1"/>
    </xf>
    <xf numFmtId="0" fontId="0" fillId="0" borderId="3" xfId="0" applyBorder="1"/>
    <xf numFmtId="0" fontId="15"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5" fillId="0" borderId="13" xfId="0" applyFont="1" applyBorder="1" applyAlignment="1">
      <alignment horizontal="left" vertical="top" wrapText="1"/>
    </xf>
    <xf numFmtId="0" fontId="15" fillId="0" borderId="15" xfId="0" applyFont="1" applyBorder="1" applyAlignment="1">
      <alignment horizontal="left" vertical="top" wrapText="1"/>
    </xf>
    <xf numFmtId="0" fontId="15" fillId="0" borderId="16" xfId="0" applyFont="1" applyBorder="1" applyAlignment="1">
      <alignment horizontal="left" vertical="top" wrapText="1"/>
    </xf>
    <xf numFmtId="0" fontId="27" fillId="0" borderId="20" xfId="0" applyFont="1" applyBorder="1" applyAlignment="1">
      <alignment horizontal="left" vertical="top" wrapText="1"/>
    </xf>
    <xf numFmtId="0" fontId="27" fillId="0" borderId="21" xfId="0" applyFont="1" applyBorder="1" applyAlignment="1">
      <alignment horizontal="left" vertical="top" wrapText="1"/>
    </xf>
    <xf numFmtId="0" fontId="27" fillId="0" borderId="22" xfId="0" applyFont="1" applyBorder="1" applyAlignment="1">
      <alignment horizontal="left" vertical="top" wrapText="1"/>
    </xf>
    <xf numFmtId="0" fontId="27" fillId="0" borderId="12" xfId="0" applyFont="1" applyBorder="1" applyAlignment="1">
      <alignment horizontal="left" vertical="top" wrapText="1"/>
    </xf>
    <xf numFmtId="0" fontId="27" fillId="0" borderId="0" xfId="0" applyFont="1" applyAlignment="1">
      <alignment horizontal="left" vertical="top" wrapText="1"/>
    </xf>
    <xf numFmtId="0" fontId="27" fillId="0" borderId="13" xfId="0" applyFont="1" applyBorder="1" applyAlignment="1">
      <alignment horizontal="left" vertical="top" wrapText="1"/>
    </xf>
    <xf numFmtId="0" fontId="25" fillId="0" borderId="12" xfId="0" applyFont="1" applyBorder="1" applyAlignment="1">
      <alignment horizontal="center" wrapText="1"/>
    </xf>
    <xf numFmtId="0" fontId="25" fillId="0" borderId="0" xfId="0" applyFont="1" applyAlignment="1">
      <alignment horizontal="center" wrapText="1"/>
    </xf>
    <xf numFmtId="0" fontId="25" fillId="0" borderId="13" xfId="0" applyFont="1" applyBorder="1" applyAlignment="1">
      <alignment horizont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xf>
    <xf numFmtId="0" fontId="10" fillId="0" borderId="3" xfId="0" applyFont="1" applyBorder="1" applyAlignment="1">
      <alignment horizontal="left"/>
    </xf>
    <xf numFmtId="0" fontId="16" fillId="0" borderId="0" xfId="0" applyFont="1" applyAlignment="1">
      <alignment vertical="center" wrapText="1"/>
    </xf>
    <xf numFmtId="0" fontId="0" fillId="0" borderId="0" xfId="0" applyAlignment="1">
      <alignment vertical="center"/>
    </xf>
    <xf numFmtId="0" fontId="6" fillId="0" borderId="6" xfId="0" applyFont="1" applyBorder="1" applyAlignment="1">
      <alignment horizontal="left" vertical="center" wrapText="1"/>
    </xf>
    <xf numFmtId="0" fontId="0" fillId="0" borderId="24" xfId="0" applyBorder="1" applyAlignment="1">
      <alignment horizontal="left"/>
    </xf>
    <xf numFmtId="0" fontId="2" fillId="8" borderId="11" xfId="0" applyFont="1" applyFill="1" applyBorder="1" applyAlignment="1">
      <alignment horizontal="center" vertical="center"/>
    </xf>
    <xf numFmtId="0" fontId="2" fillId="8" borderId="3"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 xfId="0" applyFont="1" applyFill="1" applyBorder="1" applyAlignment="1">
      <alignment horizontal="center" vertical="center"/>
    </xf>
    <xf numFmtId="0" fontId="3" fillId="8" borderId="10" xfId="0" applyFont="1" applyFill="1" applyBorder="1" applyAlignment="1">
      <alignment horizontal="center" vertical="center"/>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24" fillId="0" borderId="12" xfId="0" applyFont="1" applyBorder="1" applyAlignment="1">
      <alignment horizontal="center" vertical="center" wrapText="1"/>
    </xf>
    <xf numFmtId="0" fontId="24" fillId="0" borderId="0" xfId="0" applyFont="1" applyAlignment="1">
      <alignment horizontal="center" vertical="center" wrapText="1"/>
    </xf>
    <xf numFmtId="0" fontId="24" fillId="0" borderId="13" xfId="0" applyFont="1" applyBorder="1" applyAlignment="1">
      <alignment horizontal="center" vertical="center" wrapText="1"/>
    </xf>
    <xf numFmtId="0" fontId="15" fillId="0" borderId="12" xfId="0" applyFont="1" applyBorder="1" applyAlignment="1">
      <alignment horizontal="left" vertical="top" wrapText="1"/>
    </xf>
    <xf numFmtId="0" fontId="15" fillId="0" borderId="14" xfId="0" applyFont="1" applyBorder="1" applyAlignment="1">
      <alignment horizontal="left" vertical="top" wrapText="1"/>
    </xf>
    <xf numFmtId="0" fontId="5" fillId="5" borderId="18" xfId="0" applyFont="1" applyFill="1" applyBorder="1" applyAlignment="1">
      <alignment horizontal="center" vertical="center" wrapText="1"/>
    </xf>
    <xf numFmtId="0" fontId="30" fillId="10" borderId="27" xfId="0" applyFont="1" applyFill="1" applyBorder="1" applyAlignment="1">
      <alignment horizontal="center" vertical="center" wrapText="1"/>
    </xf>
    <xf numFmtId="0" fontId="30" fillId="10" borderId="7" xfId="0" applyFont="1" applyFill="1" applyBorder="1" applyAlignment="1">
      <alignment horizontal="center" vertical="center" wrapText="1"/>
    </xf>
    <xf numFmtId="0" fontId="30" fillId="10" borderId="8" xfId="0" applyFont="1" applyFill="1" applyBorder="1" applyAlignment="1">
      <alignment horizontal="center" vertical="center" wrapText="1"/>
    </xf>
    <xf numFmtId="0" fontId="14" fillId="0" borderId="13" xfId="0" applyFont="1" applyBorder="1" applyAlignment="1">
      <alignment horizontal="left" vertical="center" wrapText="1"/>
    </xf>
    <xf numFmtId="0" fontId="14" fillId="0" borderId="16" xfId="0" applyFont="1" applyBorder="1" applyAlignment="1">
      <alignment horizontal="left" vertical="center" wrapText="1"/>
    </xf>
    <xf numFmtId="0" fontId="3" fillId="8" borderId="11"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26" xfId="0" applyFont="1" applyFill="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5" fillId="0" borderId="0" xfId="0" applyFont="1" applyAlignment="1">
      <alignment horizontal="left" vertical="top"/>
    </xf>
    <xf numFmtId="0" fontId="15" fillId="0" borderId="12" xfId="0" applyFont="1" applyBorder="1"/>
    <xf numFmtId="0" fontId="15" fillId="0" borderId="0" xfId="0" applyFont="1"/>
    <xf numFmtId="0" fontId="15" fillId="0" borderId="13" xfId="0" applyFont="1" applyBorder="1"/>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1"/>
  <sheetViews>
    <sheetView tabSelected="1" topLeftCell="B1" zoomScaleNormal="100" workbookViewId="0">
      <selection activeCell="I4" sqref="I4"/>
    </sheetView>
  </sheetViews>
  <sheetFormatPr defaultRowHeight="14.5" x14ac:dyDescent="0.35"/>
  <cols>
    <col min="1" max="1" width="65" style="16" hidden="1"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25" t="s">
        <v>0</v>
      </c>
      <c r="B1" s="13" t="s">
        <v>1</v>
      </c>
      <c r="C1" s="13"/>
      <c r="D1" s="7"/>
      <c r="E1" s="7"/>
      <c r="F1" s="7"/>
    </row>
    <row r="2" spans="1:9" ht="39.5" x14ac:dyDescent="0.35">
      <c r="A2" s="37" t="s">
        <v>2</v>
      </c>
      <c r="B2" s="13"/>
      <c r="C2" s="13"/>
      <c r="D2" s="7"/>
      <c r="E2" s="7"/>
      <c r="F2" s="7"/>
      <c r="G2" s="30" t="s">
        <v>3</v>
      </c>
      <c r="H2" s="30"/>
      <c r="I2" s="31" t="s">
        <v>3</v>
      </c>
    </row>
    <row r="3" spans="1:9" ht="39" x14ac:dyDescent="0.35">
      <c r="A3" s="32" t="s">
        <v>4</v>
      </c>
      <c r="B3" s="22" t="s">
        <v>5</v>
      </c>
      <c r="C3" s="3" t="s">
        <v>6</v>
      </c>
      <c r="D3" s="6" t="s">
        <v>7</v>
      </c>
      <c r="E3" s="6" t="s">
        <v>76</v>
      </c>
      <c r="F3" s="4" t="s">
        <v>9</v>
      </c>
      <c r="G3" s="27" t="s">
        <v>10</v>
      </c>
      <c r="H3" s="22" t="s">
        <v>11</v>
      </c>
      <c r="I3" s="24" t="s">
        <v>12</v>
      </c>
    </row>
    <row r="4" spans="1:9" ht="37.5" x14ac:dyDescent="0.35">
      <c r="A4" s="28" t="s">
        <v>14</v>
      </c>
      <c r="B4" s="10" t="s">
        <v>15</v>
      </c>
      <c r="C4" s="35"/>
      <c r="D4" s="33" t="s">
        <v>80</v>
      </c>
      <c r="E4" s="14">
        <v>1</v>
      </c>
      <c r="F4" s="14" t="s">
        <v>81</v>
      </c>
      <c r="G4" s="23"/>
      <c r="H4" s="6">
        <f>ROUND(E4*G4,2)</f>
        <v>0</v>
      </c>
      <c r="I4" s="23"/>
    </row>
    <row r="5" spans="1:9" ht="26.5" x14ac:dyDescent="0.35">
      <c r="A5" s="28" t="s">
        <v>17</v>
      </c>
      <c r="B5" s="11"/>
      <c r="C5" s="11"/>
      <c r="D5" s="9"/>
      <c r="E5" s="81" t="s">
        <v>18</v>
      </c>
      <c r="F5" s="82"/>
      <c r="G5" s="83"/>
      <c r="H5" s="78">
        <f>SUM(H4:H4)</f>
        <v>0</v>
      </c>
      <c r="I5" s="1"/>
    </row>
    <row r="6" spans="1:9" ht="15" customHeight="1" x14ac:dyDescent="0.35">
      <c r="A6" s="26"/>
      <c r="B6" s="11"/>
      <c r="C6" s="11"/>
      <c r="D6" s="9"/>
      <c r="E6" s="84" t="s">
        <v>19</v>
      </c>
      <c r="F6" s="85"/>
      <c r="G6" s="77" t="s">
        <v>20</v>
      </c>
      <c r="H6" s="79" t="e">
        <f>H5*G6</f>
        <v>#VALUE!</v>
      </c>
      <c r="I6" s="1"/>
    </row>
    <row r="7" spans="1:9" ht="15" customHeight="1" x14ac:dyDescent="0.35">
      <c r="B7" s="12"/>
      <c r="C7" s="12"/>
      <c r="D7" s="12"/>
      <c r="E7" s="81" t="s">
        <v>21</v>
      </c>
      <c r="F7" s="82"/>
      <c r="G7" s="83"/>
      <c r="H7" s="78" t="e">
        <f>H5+H6</f>
        <v>#VALUE!</v>
      </c>
      <c r="I7" s="1"/>
    </row>
    <row r="8" spans="1:9" ht="30" customHeight="1" x14ac:dyDescent="0.35">
      <c r="B8" s="80" t="s">
        <v>22</v>
      </c>
      <c r="C8" s="80"/>
      <c r="D8" s="80"/>
      <c r="E8" s="80"/>
      <c r="F8" s="80"/>
      <c r="G8" s="80"/>
      <c r="H8" s="80"/>
      <c r="I8" s="80"/>
    </row>
    <row r="9" spans="1:9" ht="14.5" customHeight="1" x14ac:dyDescent="0.35">
      <c r="B9" s="80" t="s">
        <v>23</v>
      </c>
      <c r="C9" s="80"/>
      <c r="D9" s="80"/>
      <c r="E9" s="80"/>
      <c r="F9" s="80"/>
      <c r="G9" s="80"/>
      <c r="H9" s="80"/>
      <c r="I9" s="80"/>
    </row>
    <row r="10" spans="1:9" x14ac:dyDescent="0.35">
      <c r="B10" s="80" t="s">
        <v>24</v>
      </c>
      <c r="C10" s="80"/>
      <c r="D10" s="80"/>
      <c r="E10" s="80"/>
      <c r="F10" s="80"/>
      <c r="G10" s="80"/>
      <c r="H10" s="80"/>
      <c r="I10" s="80"/>
    </row>
    <row r="11" spans="1:9" ht="27.65" customHeight="1" x14ac:dyDescent="0.35">
      <c r="A11" s="29" t="s">
        <v>25</v>
      </c>
      <c r="B11" s="80" t="s">
        <v>26</v>
      </c>
      <c r="C11" s="80"/>
      <c r="D11" s="80"/>
      <c r="E11" s="80"/>
      <c r="F11" s="80"/>
      <c r="G11" s="80"/>
      <c r="H11" s="80"/>
      <c r="I11" s="80"/>
    </row>
  </sheetData>
  <mergeCells count="7">
    <mergeCell ref="B11:I11"/>
    <mergeCell ref="B10:I10"/>
    <mergeCell ref="B8:I8"/>
    <mergeCell ref="B9:I9"/>
    <mergeCell ref="E5:G5"/>
    <mergeCell ref="E7:G7"/>
    <mergeCell ref="E6:F6"/>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37"/>
  <sheetViews>
    <sheetView topLeftCell="A3" zoomScale="70" zoomScaleNormal="70" workbookViewId="0">
      <selection activeCell="E18" sqref="E18"/>
    </sheetView>
  </sheetViews>
  <sheetFormatPr defaultRowHeight="14.5" x14ac:dyDescent="0.35"/>
  <cols>
    <col min="1" max="1" width="63.453125" customWidth="1"/>
    <col min="2" max="2" width="7.453125" bestFit="1" customWidth="1"/>
    <col min="3" max="3" width="9.54296875" customWidth="1"/>
    <col min="4" max="4" width="28.54296875" customWidth="1"/>
    <col min="5" max="5" width="14.81640625" customWidth="1"/>
    <col min="6" max="7" width="15" customWidth="1"/>
    <col min="8" max="8" width="15.54296875" customWidth="1"/>
    <col min="9" max="9" width="14.453125" style="18" customWidth="1"/>
    <col min="10" max="11" width="15.54296875" customWidth="1"/>
    <col min="12" max="12" width="14.54296875" customWidth="1"/>
    <col min="13" max="13" width="16" customWidth="1"/>
    <col min="14" max="14" width="16.7265625" customWidth="1"/>
    <col min="15" max="15" width="18.1796875" customWidth="1"/>
    <col min="16" max="16" width="28.453125" customWidth="1"/>
    <col min="17" max="17" width="29.54296875" customWidth="1"/>
    <col min="18" max="18" width="22.54296875" customWidth="1"/>
    <col min="19" max="19" width="104.81640625" customWidth="1"/>
  </cols>
  <sheetData>
    <row r="1" spans="1:19" ht="51" customHeight="1" thickBot="1" x14ac:dyDescent="0.4">
      <c r="A1" s="25" t="s">
        <v>0</v>
      </c>
      <c r="B1" s="13" t="s">
        <v>27</v>
      </c>
      <c r="C1" s="8"/>
      <c r="D1" s="8"/>
      <c r="E1" s="8"/>
      <c r="F1" s="8"/>
      <c r="G1" s="8"/>
      <c r="H1" s="18"/>
      <c r="J1" s="19"/>
      <c r="P1" s="122" t="s">
        <v>28</v>
      </c>
      <c r="Q1" s="122"/>
      <c r="R1" s="122"/>
      <c r="S1" s="123"/>
    </row>
    <row r="2" spans="1:19" ht="35.15" customHeight="1" thickBot="1" x14ac:dyDescent="0.4">
      <c r="A2" s="25"/>
      <c r="B2" s="40"/>
      <c r="C2" s="41"/>
      <c r="D2" s="41"/>
      <c r="E2" s="41"/>
      <c r="F2" s="41"/>
      <c r="G2" s="90" t="s">
        <v>29</v>
      </c>
      <c r="H2" s="90"/>
      <c r="I2" s="91"/>
      <c r="J2" s="92" t="s">
        <v>30</v>
      </c>
      <c r="K2" s="93"/>
      <c r="L2" s="93"/>
      <c r="M2" s="93"/>
      <c r="N2" s="93"/>
      <c r="O2" s="94"/>
      <c r="P2" s="124" t="s">
        <v>31</v>
      </c>
      <c r="Q2" s="124"/>
      <c r="R2" s="125"/>
      <c r="S2" s="96" t="s">
        <v>32</v>
      </c>
    </row>
    <row r="3" spans="1:19" s="5" customFormat="1" ht="128.15" customHeight="1" x14ac:dyDescent="0.3">
      <c r="A3" s="32" t="s">
        <v>4</v>
      </c>
      <c r="B3" s="42" t="s">
        <v>33</v>
      </c>
      <c r="C3" s="3" t="s">
        <v>6</v>
      </c>
      <c r="D3" s="2" t="s">
        <v>34</v>
      </c>
      <c r="E3" s="6" t="s">
        <v>8</v>
      </c>
      <c r="F3" s="3" t="s">
        <v>35</v>
      </c>
      <c r="G3" s="21" t="s">
        <v>36</v>
      </c>
      <c r="H3" s="21" t="s">
        <v>37</v>
      </c>
      <c r="I3" s="54" t="s">
        <v>38</v>
      </c>
      <c r="J3" s="47" t="s">
        <v>39</v>
      </c>
      <c r="K3" s="38" t="s">
        <v>40</v>
      </c>
      <c r="L3" s="38" t="s">
        <v>41</v>
      </c>
      <c r="M3" s="39" t="s">
        <v>42</v>
      </c>
      <c r="N3" s="38" t="s">
        <v>43</v>
      </c>
      <c r="O3" s="48" t="s">
        <v>44</v>
      </c>
      <c r="P3" s="59" t="s">
        <v>45</v>
      </c>
      <c r="Q3" s="57" t="s">
        <v>46</v>
      </c>
      <c r="R3" s="58" t="s">
        <v>47</v>
      </c>
      <c r="S3" s="96"/>
    </row>
    <row r="4" spans="1:19" ht="25.5" customHeight="1" x14ac:dyDescent="0.35">
      <c r="A4" s="28" t="s">
        <v>13</v>
      </c>
      <c r="B4" s="126" t="s">
        <v>48</v>
      </c>
      <c r="C4" s="127"/>
      <c r="D4" s="127"/>
      <c r="E4" s="127"/>
      <c r="F4" s="127"/>
      <c r="G4" s="127"/>
      <c r="H4" s="127"/>
      <c r="I4" s="127"/>
      <c r="J4" s="128"/>
      <c r="K4" s="129"/>
      <c r="L4" s="129"/>
      <c r="M4" s="129"/>
      <c r="N4" s="129"/>
      <c r="O4" s="130"/>
      <c r="P4" s="45"/>
      <c r="Q4" s="36"/>
      <c r="R4" s="51"/>
      <c r="S4" s="96"/>
    </row>
    <row r="5" spans="1:19" ht="26.5" customHeight="1" x14ac:dyDescent="0.35">
      <c r="A5" s="28" t="s">
        <v>49</v>
      </c>
      <c r="B5" s="43">
        <v>1</v>
      </c>
      <c r="C5" s="14"/>
      <c r="D5" s="33"/>
      <c r="E5" s="14"/>
      <c r="F5" s="14"/>
      <c r="G5" s="14"/>
      <c r="H5" s="14"/>
      <c r="I5" s="55">
        <f>ROUND(E5*H5,2)</f>
        <v>0</v>
      </c>
      <c r="J5" s="49"/>
      <c r="K5" s="14"/>
      <c r="L5" s="14"/>
      <c r="M5" s="14"/>
      <c r="N5" s="14"/>
      <c r="O5" s="50"/>
      <c r="P5" s="46"/>
      <c r="Q5" s="34"/>
      <c r="R5" s="52"/>
      <c r="S5" s="96"/>
    </row>
    <row r="6" spans="1:19" ht="26.5" x14ac:dyDescent="0.35">
      <c r="A6" s="28" t="s">
        <v>16</v>
      </c>
      <c r="B6" s="43">
        <v>2</v>
      </c>
      <c r="C6" s="14"/>
      <c r="D6" s="33"/>
      <c r="E6" s="14"/>
      <c r="F6" s="14"/>
      <c r="G6" s="14"/>
      <c r="H6" s="14"/>
      <c r="I6" s="55">
        <f>ROUND(E6*H6,2)</f>
        <v>0</v>
      </c>
      <c r="J6" s="49"/>
      <c r="K6" s="14"/>
      <c r="L6" s="14"/>
      <c r="M6" s="14"/>
      <c r="N6" s="14"/>
      <c r="O6" s="50"/>
      <c r="Q6" s="34"/>
      <c r="R6" s="52"/>
      <c r="S6" s="96"/>
    </row>
    <row r="7" spans="1:19" ht="20.149999999999999" customHeight="1" x14ac:dyDescent="0.35">
      <c r="A7" s="16"/>
      <c r="B7" s="43">
        <v>3</v>
      </c>
      <c r="C7" s="14"/>
      <c r="D7" s="33"/>
      <c r="E7" s="14"/>
      <c r="F7" s="14"/>
      <c r="G7" s="14"/>
      <c r="H7" s="14"/>
      <c r="I7" s="55">
        <f>ROUND(E7*H7,2)</f>
        <v>0</v>
      </c>
      <c r="J7" s="49"/>
      <c r="K7" s="14"/>
      <c r="L7" s="14"/>
      <c r="M7" s="14"/>
      <c r="N7" s="14"/>
      <c r="O7" s="50"/>
      <c r="P7" s="46"/>
      <c r="Q7" s="34"/>
      <c r="R7" s="52"/>
      <c r="S7" s="96"/>
    </row>
    <row r="8" spans="1:19" x14ac:dyDescent="0.35">
      <c r="B8" s="43">
        <v>4</v>
      </c>
      <c r="C8" s="14"/>
      <c r="D8" s="33"/>
      <c r="E8" s="14"/>
      <c r="F8" s="14"/>
      <c r="G8" s="14"/>
      <c r="H8" s="14"/>
      <c r="I8" s="55">
        <f>ROUND(E8*H8,2)</f>
        <v>0</v>
      </c>
      <c r="J8" s="49"/>
      <c r="K8" s="14"/>
      <c r="L8" s="14"/>
      <c r="M8" s="14"/>
      <c r="N8" s="14"/>
      <c r="O8" s="50"/>
      <c r="P8" s="46"/>
      <c r="Q8" s="34"/>
      <c r="R8" s="52"/>
      <c r="S8" s="96"/>
    </row>
    <row r="9" spans="1:19" x14ac:dyDescent="0.35">
      <c r="A9" s="16"/>
      <c r="B9" s="43">
        <v>5</v>
      </c>
      <c r="C9" s="14"/>
      <c r="D9" s="33"/>
      <c r="E9" s="14"/>
      <c r="F9" s="14"/>
      <c r="G9" s="14"/>
      <c r="H9" s="14"/>
      <c r="I9" s="55">
        <f>ROUND(E9*H9,2)</f>
        <v>0</v>
      </c>
      <c r="J9" s="49"/>
      <c r="K9" s="14"/>
      <c r="L9" s="14"/>
      <c r="M9" s="14"/>
      <c r="N9" s="14"/>
      <c r="O9" s="50"/>
      <c r="P9" s="46"/>
      <c r="Q9" s="34"/>
      <c r="R9" s="52"/>
      <c r="S9" s="96"/>
    </row>
    <row r="10" spans="1:19" ht="26.5" customHeight="1" x14ac:dyDescent="0.35">
      <c r="A10" s="28" t="s">
        <v>17</v>
      </c>
      <c r="B10" s="44"/>
      <c r="C10" s="15"/>
      <c r="D10" s="15"/>
      <c r="E10" s="81" t="s">
        <v>18</v>
      </c>
      <c r="F10" s="82"/>
      <c r="G10" s="95"/>
      <c r="H10" s="83"/>
      <c r="I10" s="56">
        <f>SUM(I5:I9)</f>
        <v>0</v>
      </c>
      <c r="J10" s="109" t="s">
        <v>50</v>
      </c>
      <c r="K10" s="110"/>
      <c r="L10" s="110"/>
      <c r="M10" s="110"/>
      <c r="N10" s="110"/>
      <c r="O10" s="111"/>
      <c r="P10" s="60" t="s">
        <v>51</v>
      </c>
      <c r="Q10" s="12"/>
      <c r="R10" s="53"/>
      <c r="S10" s="96"/>
    </row>
    <row r="11" spans="1:19" ht="14.5" customHeight="1" x14ac:dyDescent="0.35">
      <c r="B11" s="44"/>
      <c r="C11" s="15"/>
      <c r="D11" s="15"/>
      <c r="E11" s="118" t="s">
        <v>52</v>
      </c>
      <c r="F11" s="119"/>
      <c r="G11" s="119"/>
      <c r="H11" s="76" t="s">
        <v>20</v>
      </c>
      <c r="I11" s="56" t="e">
        <f>I10*H11</f>
        <v>#VALUE!</v>
      </c>
      <c r="J11" s="112"/>
      <c r="K11" s="113"/>
      <c r="L11" s="113"/>
      <c r="M11" s="113"/>
      <c r="N11" s="113"/>
      <c r="O11" s="114"/>
      <c r="P11" s="96" t="s">
        <v>53</v>
      </c>
      <c r="Q11" s="96"/>
      <c r="R11" s="106"/>
      <c r="S11" s="96"/>
    </row>
    <row r="12" spans="1:19" ht="20.5" customHeight="1" x14ac:dyDescent="0.35">
      <c r="B12" s="44"/>
      <c r="C12" s="15"/>
      <c r="D12" s="15"/>
      <c r="E12" s="120" t="s">
        <v>21</v>
      </c>
      <c r="F12" s="121"/>
      <c r="G12" s="121"/>
      <c r="H12" s="75"/>
      <c r="I12" s="56" t="e">
        <f>I10+I11</f>
        <v>#VALUE!</v>
      </c>
      <c r="J12" s="112"/>
      <c r="K12" s="113"/>
      <c r="L12" s="113"/>
      <c r="M12" s="113"/>
      <c r="N12" s="113"/>
      <c r="O12" s="114"/>
      <c r="P12" s="96"/>
      <c r="Q12" s="96"/>
      <c r="R12" s="106"/>
      <c r="S12" s="96"/>
    </row>
    <row r="13" spans="1:19" ht="7" customHeight="1" x14ac:dyDescent="0.35">
      <c r="B13" s="86" t="s">
        <v>54</v>
      </c>
      <c r="C13" s="87"/>
      <c r="D13" s="87"/>
      <c r="E13" s="87"/>
      <c r="F13" s="87"/>
      <c r="G13" s="87"/>
      <c r="H13" s="87"/>
      <c r="I13" s="87"/>
      <c r="J13" s="112"/>
      <c r="K13" s="113"/>
      <c r="L13" s="113"/>
      <c r="M13" s="113"/>
      <c r="N13" s="113"/>
      <c r="O13" s="114"/>
      <c r="P13" s="96"/>
      <c r="Q13" s="96"/>
      <c r="R13" s="106"/>
      <c r="S13" s="96"/>
    </row>
    <row r="14" spans="1:19" ht="45" customHeight="1" x14ac:dyDescent="0.35">
      <c r="B14" s="86"/>
      <c r="C14" s="87"/>
      <c r="D14" s="87"/>
      <c r="E14" s="87"/>
      <c r="F14" s="87"/>
      <c r="G14" s="87"/>
      <c r="H14" s="87"/>
      <c r="I14" s="87"/>
      <c r="J14" s="112"/>
      <c r="K14" s="113"/>
      <c r="L14" s="113"/>
      <c r="M14" s="113"/>
      <c r="N14" s="113"/>
      <c r="O14" s="114"/>
      <c r="P14" s="96"/>
      <c r="Q14" s="96"/>
      <c r="R14" s="106"/>
      <c r="S14" s="96"/>
    </row>
    <row r="15" spans="1:19" ht="31" customHeight="1" x14ac:dyDescent="0.35">
      <c r="A15" s="29"/>
      <c r="B15" s="86"/>
      <c r="C15" s="87"/>
      <c r="D15" s="87"/>
      <c r="E15" s="87"/>
      <c r="F15" s="87"/>
      <c r="G15" s="87"/>
      <c r="H15" s="87"/>
      <c r="I15" s="87"/>
      <c r="J15" s="112"/>
      <c r="K15" s="113"/>
      <c r="L15" s="113"/>
      <c r="M15" s="113"/>
      <c r="N15" s="113"/>
      <c r="O15" s="114"/>
      <c r="P15" s="96"/>
      <c r="Q15" s="96"/>
      <c r="R15" s="106"/>
      <c r="S15" s="96"/>
    </row>
    <row r="16" spans="1:19" ht="25.5" customHeight="1" thickBot="1" x14ac:dyDescent="0.4">
      <c r="A16" s="29" t="s">
        <v>25</v>
      </c>
      <c r="B16" s="88"/>
      <c r="C16" s="89"/>
      <c r="D16" s="89"/>
      <c r="E16" s="89"/>
      <c r="F16" s="89"/>
      <c r="G16" s="89"/>
      <c r="H16" s="89"/>
      <c r="I16" s="89"/>
      <c r="J16" s="112"/>
      <c r="K16" s="113"/>
      <c r="L16" s="113"/>
      <c r="M16" s="113"/>
      <c r="N16" s="113"/>
      <c r="O16" s="114"/>
      <c r="P16" s="96"/>
      <c r="Q16" s="96"/>
      <c r="R16" s="106"/>
      <c r="S16" s="96"/>
    </row>
    <row r="17" spans="10:19" ht="12" customHeight="1" x14ac:dyDescent="0.35">
      <c r="J17" s="61"/>
      <c r="K17" s="62"/>
      <c r="L17" s="62"/>
      <c r="M17" s="62"/>
      <c r="N17" s="62"/>
      <c r="O17" s="63"/>
      <c r="P17" s="96"/>
      <c r="Q17" s="96"/>
      <c r="R17" s="106"/>
      <c r="S17" s="96"/>
    </row>
    <row r="18" spans="10:19" ht="31.5" customHeight="1" x14ac:dyDescent="0.35">
      <c r="J18" s="115" t="s">
        <v>55</v>
      </c>
      <c r="K18" s="116"/>
      <c r="L18" s="116"/>
      <c r="M18" s="116"/>
      <c r="N18" s="116"/>
      <c r="O18" s="117"/>
      <c r="P18" s="96"/>
      <c r="Q18" s="96"/>
      <c r="R18" s="106"/>
      <c r="S18" s="96"/>
    </row>
    <row r="19" spans="10:19" ht="0.65" hidden="1" customHeight="1" x14ac:dyDescent="0.35">
      <c r="J19" s="115"/>
      <c r="K19" s="116"/>
      <c r="L19" s="116"/>
      <c r="M19" s="116"/>
      <c r="N19" s="116"/>
      <c r="O19" s="117"/>
      <c r="P19" s="96"/>
      <c r="Q19" s="96"/>
      <c r="R19" s="106"/>
      <c r="S19" s="96"/>
    </row>
    <row r="20" spans="10:19" ht="12" customHeight="1" x14ac:dyDescent="0.35">
      <c r="J20" s="103"/>
      <c r="K20" s="104"/>
      <c r="L20" s="104"/>
      <c r="M20" s="104"/>
      <c r="N20" s="104"/>
      <c r="O20" s="105"/>
      <c r="P20" s="96"/>
      <c r="Q20" s="96"/>
      <c r="R20" s="106"/>
      <c r="S20" s="96"/>
    </row>
    <row r="21" spans="10:19" ht="18.649999999999999" customHeight="1" x14ac:dyDescent="0.35">
      <c r="J21" s="97" t="s">
        <v>56</v>
      </c>
      <c r="K21" s="98"/>
      <c r="L21" s="98"/>
      <c r="M21" s="98"/>
      <c r="N21" s="98"/>
      <c r="O21" s="99"/>
      <c r="P21" s="96"/>
      <c r="Q21" s="96"/>
      <c r="R21" s="106"/>
      <c r="S21" s="96"/>
    </row>
    <row r="22" spans="10:19" ht="66" customHeight="1" thickBot="1" x14ac:dyDescent="0.4">
      <c r="J22" s="97"/>
      <c r="K22" s="98"/>
      <c r="L22" s="98"/>
      <c r="M22" s="98"/>
      <c r="N22" s="98"/>
      <c r="O22" s="99"/>
      <c r="P22" s="107"/>
      <c r="Q22" s="107"/>
      <c r="R22" s="108"/>
      <c r="S22" s="96"/>
    </row>
    <row r="23" spans="10:19" ht="30.65" customHeight="1" x14ac:dyDescent="0.35">
      <c r="J23" s="97"/>
      <c r="K23" s="98"/>
      <c r="L23" s="98"/>
      <c r="M23" s="98"/>
      <c r="N23" s="98"/>
      <c r="O23" s="99"/>
    </row>
    <row r="24" spans="10:19" x14ac:dyDescent="0.35">
      <c r="J24" s="97"/>
      <c r="K24" s="98"/>
      <c r="L24" s="98"/>
      <c r="M24" s="98"/>
      <c r="N24" s="98"/>
      <c r="O24" s="99"/>
    </row>
    <row r="25" spans="10:19" x14ac:dyDescent="0.35">
      <c r="J25" s="97"/>
      <c r="K25" s="98"/>
      <c r="L25" s="98"/>
      <c r="M25" s="98"/>
      <c r="N25" s="98"/>
      <c r="O25" s="99"/>
    </row>
    <row r="26" spans="10:19" x14ac:dyDescent="0.35">
      <c r="J26" s="97"/>
      <c r="K26" s="98"/>
      <c r="L26" s="98"/>
      <c r="M26" s="98"/>
      <c r="N26" s="98"/>
      <c r="O26" s="99"/>
    </row>
    <row r="27" spans="10:19" x14ac:dyDescent="0.35">
      <c r="J27" s="97"/>
      <c r="K27" s="98"/>
      <c r="L27" s="98"/>
      <c r="M27" s="98"/>
      <c r="N27" s="98"/>
      <c r="O27" s="99"/>
    </row>
    <row r="28" spans="10:19" x14ac:dyDescent="0.35">
      <c r="J28" s="97"/>
      <c r="K28" s="98"/>
      <c r="L28" s="98"/>
      <c r="M28" s="98"/>
      <c r="N28" s="98"/>
      <c r="O28" s="99"/>
    </row>
    <row r="29" spans="10:19" x14ac:dyDescent="0.35">
      <c r="J29" s="97"/>
      <c r="K29" s="98"/>
      <c r="L29" s="98"/>
      <c r="M29" s="98"/>
      <c r="N29" s="98"/>
      <c r="O29" s="99"/>
    </row>
    <row r="30" spans="10:19" ht="17.5" customHeight="1" x14ac:dyDescent="0.35">
      <c r="J30" s="97"/>
      <c r="K30" s="98"/>
      <c r="L30" s="98"/>
      <c r="M30" s="98"/>
      <c r="N30" s="98"/>
      <c r="O30" s="99"/>
    </row>
    <row r="31" spans="10:19" ht="9.65" customHeight="1" x14ac:dyDescent="0.35">
      <c r="J31" s="97"/>
      <c r="K31" s="98"/>
      <c r="L31" s="98"/>
      <c r="M31" s="98"/>
      <c r="N31" s="98"/>
      <c r="O31" s="99"/>
    </row>
    <row r="32" spans="10:19" ht="10.5" customHeight="1" thickBot="1" x14ac:dyDescent="0.4">
      <c r="J32" s="100"/>
      <c r="K32" s="101"/>
      <c r="L32" s="101"/>
      <c r="M32" s="101"/>
      <c r="N32" s="101"/>
      <c r="O32" s="102"/>
    </row>
    <row r="36" ht="10" customHeight="1" x14ac:dyDescent="0.35"/>
    <row r="37" hidden="1" x14ac:dyDescent="0.35"/>
  </sheetData>
  <mergeCells count="16">
    <mergeCell ref="P1:S1"/>
    <mergeCell ref="P2:R2"/>
    <mergeCell ref="B4:I4"/>
    <mergeCell ref="J4:O4"/>
    <mergeCell ref="B13:I16"/>
    <mergeCell ref="G2:I2"/>
    <mergeCell ref="J2:O2"/>
    <mergeCell ref="E10:H10"/>
    <mergeCell ref="S2:S22"/>
    <mergeCell ref="J21:O32"/>
    <mergeCell ref="J20:O20"/>
    <mergeCell ref="P11:R22"/>
    <mergeCell ref="J10:O16"/>
    <mergeCell ref="J18:O19"/>
    <mergeCell ref="E11:G11"/>
    <mergeCell ref="E12:G12"/>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4"/>
  <sheetViews>
    <sheetView zoomScale="70" zoomScaleNormal="70" workbookViewId="0">
      <selection activeCell="H11" sqref="H11"/>
    </sheetView>
  </sheetViews>
  <sheetFormatPr defaultRowHeight="14.5" x14ac:dyDescent="0.35"/>
  <cols>
    <col min="1" max="1" width="55.54296875"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18" bestFit="1" customWidth="1"/>
    <col min="10" max="10" width="15.54296875" customWidth="1"/>
    <col min="11" max="11" width="19.1796875" customWidth="1"/>
    <col min="12" max="12" width="18.54296875" customWidth="1"/>
    <col min="13" max="13" width="21.453125" customWidth="1"/>
    <col min="14" max="14" width="25.1796875" customWidth="1"/>
    <col min="15" max="15" width="27" customWidth="1"/>
    <col min="16" max="16" width="28.453125" customWidth="1"/>
    <col min="17" max="17" width="30.453125" customWidth="1"/>
    <col min="18" max="18" width="47.453125" customWidth="1"/>
  </cols>
  <sheetData>
    <row r="1" spans="1:18" ht="52.5" customHeight="1" thickBot="1" x14ac:dyDescent="0.4">
      <c r="A1" s="25" t="s">
        <v>0</v>
      </c>
      <c r="B1" s="13" t="s">
        <v>57</v>
      </c>
      <c r="C1" s="8"/>
      <c r="D1" s="8"/>
      <c r="E1" s="8"/>
      <c r="F1" s="8"/>
      <c r="G1" s="8"/>
      <c r="H1" s="18"/>
      <c r="J1" s="19"/>
      <c r="O1" s="122" t="s">
        <v>28</v>
      </c>
      <c r="P1" s="122"/>
      <c r="Q1" s="122"/>
      <c r="R1" s="123"/>
    </row>
    <row r="2" spans="1:18" ht="33.65" customHeight="1" x14ac:dyDescent="0.35">
      <c r="A2" s="25"/>
      <c r="B2" s="40"/>
      <c r="C2" s="41"/>
      <c r="D2" s="41"/>
      <c r="E2" s="41"/>
      <c r="F2" s="41"/>
      <c r="G2" s="91" t="s">
        <v>29</v>
      </c>
      <c r="H2" s="141"/>
      <c r="I2" s="141"/>
      <c r="J2" s="142" t="s">
        <v>58</v>
      </c>
      <c r="K2" s="143"/>
      <c r="L2" s="143"/>
      <c r="M2" s="143"/>
      <c r="N2" s="144"/>
      <c r="O2" s="150" t="s">
        <v>31</v>
      </c>
      <c r="P2" s="151"/>
      <c r="Q2" s="152"/>
      <c r="R2" s="96" t="s">
        <v>32</v>
      </c>
    </row>
    <row r="3" spans="1:18" s="5" customFormat="1" ht="92.15" customHeight="1" x14ac:dyDescent="0.3">
      <c r="A3" s="32" t="s">
        <v>4</v>
      </c>
      <c r="B3" s="42" t="s">
        <v>33</v>
      </c>
      <c r="C3" s="3" t="s">
        <v>6</v>
      </c>
      <c r="D3" s="20" t="s">
        <v>59</v>
      </c>
      <c r="E3" s="6" t="s">
        <v>8</v>
      </c>
      <c r="F3" s="3" t="s">
        <v>35</v>
      </c>
      <c r="G3" s="21" t="s">
        <v>36</v>
      </c>
      <c r="H3" s="21" t="s">
        <v>37</v>
      </c>
      <c r="I3" s="54" t="s">
        <v>38</v>
      </c>
      <c r="J3" s="47" t="s">
        <v>60</v>
      </c>
      <c r="K3" s="38" t="s">
        <v>61</v>
      </c>
      <c r="L3" s="38" t="s">
        <v>41</v>
      </c>
      <c r="M3" s="38" t="s">
        <v>43</v>
      </c>
      <c r="N3" s="48" t="s">
        <v>44</v>
      </c>
      <c r="O3" s="67" t="s">
        <v>45</v>
      </c>
      <c r="P3" s="17" t="s">
        <v>46</v>
      </c>
      <c r="Q3" s="68" t="s">
        <v>47</v>
      </c>
      <c r="R3" s="153"/>
    </row>
    <row r="4" spans="1:18" ht="27" customHeight="1" x14ac:dyDescent="0.35">
      <c r="A4" s="28" t="s">
        <v>13</v>
      </c>
      <c r="B4" s="126" t="s">
        <v>48</v>
      </c>
      <c r="C4" s="127"/>
      <c r="D4" s="127"/>
      <c r="E4" s="127"/>
      <c r="F4" s="127"/>
      <c r="G4" s="127"/>
      <c r="H4" s="127"/>
      <c r="I4" s="127"/>
      <c r="J4" s="147"/>
      <c r="K4" s="148"/>
      <c r="L4" s="148"/>
      <c r="M4" s="148"/>
      <c r="N4" s="149"/>
      <c r="O4" s="69"/>
      <c r="P4" s="36"/>
      <c r="Q4" s="51"/>
      <c r="R4" s="153"/>
    </row>
    <row r="5" spans="1:18" ht="37.5" x14ac:dyDescent="0.35">
      <c r="A5" s="28" t="s">
        <v>62</v>
      </c>
      <c r="B5" s="43">
        <v>1</v>
      </c>
      <c r="C5" s="14"/>
      <c r="D5" s="33"/>
      <c r="E5" s="14"/>
      <c r="F5" s="14"/>
      <c r="G5" s="14" t="s">
        <v>63</v>
      </c>
      <c r="H5" s="14"/>
      <c r="I5" s="55">
        <f>ROUND(E5*H5,2)</f>
        <v>0</v>
      </c>
      <c r="J5" s="66"/>
      <c r="K5" s="14" t="s">
        <v>63</v>
      </c>
      <c r="L5" s="14" t="s">
        <v>63</v>
      </c>
      <c r="M5" s="14" t="s">
        <v>63</v>
      </c>
      <c r="N5" s="50" t="s">
        <v>63</v>
      </c>
      <c r="O5" s="70"/>
      <c r="P5" s="34"/>
      <c r="Q5" s="52"/>
      <c r="R5" s="153"/>
    </row>
    <row r="6" spans="1:18" ht="37.5" x14ac:dyDescent="0.35">
      <c r="A6" s="28" t="s">
        <v>16</v>
      </c>
      <c r="B6" s="43">
        <v>2</v>
      </c>
      <c r="C6" s="14"/>
      <c r="D6" s="33"/>
      <c r="E6" s="14"/>
      <c r="F6" s="14"/>
      <c r="G6" s="14" t="s">
        <v>63</v>
      </c>
      <c r="H6" s="14"/>
      <c r="I6" s="55">
        <f>ROUND(E6*H6,2)</f>
        <v>0</v>
      </c>
      <c r="J6" s="66"/>
      <c r="K6" s="14" t="s">
        <v>63</v>
      </c>
      <c r="L6" s="14" t="s">
        <v>63</v>
      </c>
      <c r="M6" s="14" t="s">
        <v>63</v>
      </c>
      <c r="N6" s="50" t="s">
        <v>63</v>
      </c>
      <c r="O6" s="71"/>
      <c r="P6" s="34"/>
      <c r="Q6" s="52"/>
      <c r="R6" s="153"/>
    </row>
    <row r="7" spans="1:18" ht="37.5" x14ac:dyDescent="0.35">
      <c r="A7" s="16"/>
      <c r="B7" s="43">
        <v>3</v>
      </c>
      <c r="C7" s="14"/>
      <c r="D7" s="33"/>
      <c r="E7" s="14"/>
      <c r="F7" s="14"/>
      <c r="G7" s="14" t="s">
        <v>63</v>
      </c>
      <c r="H7" s="14"/>
      <c r="I7" s="55">
        <f>ROUND(E7*H7,2)</f>
        <v>0</v>
      </c>
      <c r="J7" s="66"/>
      <c r="K7" s="14" t="s">
        <v>63</v>
      </c>
      <c r="L7" s="14" t="s">
        <v>63</v>
      </c>
      <c r="M7" s="14" t="s">
        <v>63</v>
      </c>
      <c r="N7" s="50" t="s">
        <v>63</v>
      </c>
      <c r="O7" s="70"/>
      <c r="P7" s="34"/>
      <c r="Q7" s="52"/>
      <c r="R7" s="153"/>
    </row>
    <row r="8" spans="1:18" ht="37.5" x14ac:dyDescent="0.35">
      <c r="B8" s="43">
        <v>4</v>
      </c>
      <c r="C8" s="14"/>
      <c r="D8" s="33"/>
      <c r="E8" s="14"/>
      <c r="F8" s="14"/>
      <c r="G8" s="14" t="s">
        <v>63</v>
      </c>
      <c r="H8" s="14"/>
      <c r="I8" s="55">
        <f>ROUND(E8*H8,2)</f>
        <v>0</v>
      </c>
      <c r="J8" s="66"/>
      <c r="K8" s="14" t="s">
        <v>63</v>
      </c>
      <c r="L8" s="14" t="s">
        <v>63</v>
      </c>
      <c r="M8" s="14" t="s">
        <v>63</v>
      </c>
      <c r="N8" s="50" t="s">
        <v>63</v>
      </c>
      <c r="O8" s="70"/>
      <c r="P8" s="34"/>
      <c r="Q8" s="52"/>
      <c r="R8" s="153"/>
    </row>
    <row r="9" spans="1:18" ht="37.5" x14ac:dyDescent="0.35">
      <c r="A9" s="16"/>
      <c r="B9" s="43">
        <v>5</v>
      </c>
      <c r="C9" s="14"/>
      <c r="D9" s="33"/>
      <c r="E9" s="14"/>
      <c r="F9" s="14"/>
      <c r="G9" s="14" t="s">
        <v>63</v>
      </c>
      <c r="H9" s="14"/>
      <c r="I9" s="55">
        <f>ROUND(E9*H9,2)</f>
        <v>0</v>
      </c>
      <c r="J9" s="66"/>
      <c r="K9" s="14" t="s">
        <v>63</v>
      </c>
      <c r="L9" s="14" t="s">
        <v>63</v>
      </c>
      <c r="M9" s="14" t="s">
        <v>63</v>
      </c>
      <c r="N9" s="50" t="s">
        <v>63</v>
      </c>
      <c r="O9" s="70"/>
      <c r="P9" s="34"/>
      <c r="Q9" s="52"/>
      <c r="R9" s="153"/>
    </row>
    <row r="10" spans="1:18" ht="26.5" customHeight="1" x14ac:dyDescent="0.35">
      <c r="A10" s="28" t="s">
        <v>17</v>
      </c>
      <c r="B10" s="44"/>
      <c r="C10" s="15"/>
      <c r="D10" s="15"/>
      <c r="E10" s="81" t="s">
        <v>18</v>
      </c>
      <c r="F10" s="82"/>
      <c r="G10" s="95"/>
      <c r="H10" s="83"/>
      <c r="I10" s="65">
        <f>SUM(I5:I9)</f>
        <v>0</v>
      </c>
      <c r="J10" s="109" t="s">
        <v>64</v>
      </c>
      <c r="K10" s="110"/>
      <c r="L10" s="110"/>
      <c r="M10" s="110"/>
      <c r="N10" s="111"/>
      <c r="O10" s="72" t="s">
        <v>51</v>
      </c>
      <c r="P10" s="12"/>
      <c r="Q10" s="53"/>
      <c r="R10" s="153"/>
    </row>
    <row r="11" spans="1:18" ht="14.5" customHeight="1" x14ac:dyDescent="0.35">
      <c r="B11" s="44"/>
      <c r="C11" s="15"/>
      <c r="D11" s="15"/>
      <c r="E11" s="118" t="s">
        <v>65</v>
      </c>
      <c r="F11" s="119"/>
      <c r="G11" s="119"/>
      <c r="H11" s="77" t="s">
        <v>66</v>
      </c>
      <c r="I11" s="65" t="e">
        <f>I10*H11</f>
        <v>#VALUE!</v>
      </c>
      <c r="J11" s="112"/>
      <c r="K11" s="113"/>
      <c r="L11" s="113"/>
      <c r="M11" s="113"/>
      <c r="N11" s="114"/>
      <c r="O11" s="73" t="s">
        <v>67</v>
      </c>
      <c r="P11" s="12"/>
      <c r="Q11" s="53"/>
      <c r="R11" s="153"/>
    </row>
    <row r="12" spans="1:18" x14ac:dyDescent="0.35">
      <c r="B12" s="44"/>
      <c r="C12" s="15"/>
      <c r="D12" s="15"/>
      <c r="E12" s="81" t="s">
        <v>21</v>
      </c>
      <c r="F12" s="82"/>
      <c r="G12" s="95"/>
      <c r="H12" s="83"/>
      <c r="I12" s="65" t="e">
        <f>I10+I11</f>
        <v>#VALUE!</v>
      </c>
      <c r="J12" s="112"/>
      <c r="K12" s="113"/>
      <c r="L12" s="113"/>
      <c r="M12" s="113"/>
      <c r="N12" s="114"/>
      <c r="O12" s="73" t="s">
        <v>68</v>
      </c>
      <c r="P12" s="12"/>
      <c r="Q12" s="53"/>
      <c r="R12" s="153"/>
    </row>
    <row r="13" spans="1:18" ht="14.5" customHeight="1" x14ac:dyDescent="0.35">
      <c r="B13" s="86" t="s">
        <v>69</v>
      </c>
      <c r="C13" s="87"/>
      <c r="D13" s="87"/>
      <c r="E13" s="87"/>
      <c r="F13" s="87"/>
      <c r="G13" s="87"/>
      <c r="H13" s="87"/>
      <c r="I13" s="145"/>
      <c r="J13" s="112"/>
      <c r="K13" s="113"/>
      <c r="L13" s="113"/>
      <c r="M13" s="113"/>
      <c r="N13" s="114"/>
      <c r="O13" s="154" t="s">
        <v>70</v>
      </c>
      <c r="P13" s="155"/>
      <c r="Q13" s="156"/>
      <c r="R13" s="153"/>
    </row>
    <row r="14" spans="1:18" x14ac:dyDescent="0.35">
      <c r="B14" s="86"/>
      <c r="C14" s="87"/>
      <c r="D14" s="87"/>
      <c r="E14" s="87"/>
      <c r="F14" s="87"/>
      <c r="G14" s="87"/>
      <c r="H14" s="87"/>
      <c r="I14" s="145"/>
      <c r="J14" s="112"/>
      <c r="K14" s="113"/>
      <c r="L14" s="113"/>
      <c r="M14" s="113"/>
      <c r="N14" s="114"/>
      <c r="O14" s="154" t="s">
        <v>71</v>
      </c>
      <c r="P14" s="155"/>
      <c r="Q14" s="156"/>
      <c r="R14" s="153"/>
    </row>
    <row r="15" spans="1:18" ht="18.649999999999999" customHeight="1" x14ac:dyDescent="0.35">
      <c r="B15" s="86"/>
      <c r="C15" s="87"/>
      <c r="D15" s="87"/>
      <c r="E15" s="87"/>
      <c r="F15" s="87"/>
      <c r="G15" s="87"/>
      <c r="H15" s="87"/>
      <c r="I15" s="145"/>
      <c r="J15" s="112"/>
      <c r="K15" s="113"/>
      <c r="L15" s="113"/>
      <c r="M15" s="113"/>
      <c r="N15" s="114"/>
      <c r="O15" s="154" t="s">
        <v>72</v>
      </c>
      <c r="P15" s="155"/>
      <c r="Q15" s="156"/>
      <c r="R15" s="153"/>
    </row>
    <row r="16" spans="1:18" ht="29.15" customHeight="1" x14ac:dyDescent="0.35">
      <c r="A16" s="29" t="s">
        <v>25</v>
      </c>
      <c r="B16" s="86"/>
      <c r="C16" s="87"/>
      <c r="D16" s="87"/>
      <c r="E16" s="87"/>
      <c r="F16" s="87"/>
      <c r="G16" s="87"/>
      <c r="H16" s="87"/>
      <c r="I16" s="145"/>
      <c r="J16" s="112"/>
      <c r="K16" s="113"/>
      <c r="L16" s="113"/>
      <c r="M16" s="113"/>
      <c r="N16" s="114"/>
      <c r="O16" s="72" t="s">
        <v>73</v>
      </c>
      <c r="Q16" s="74"/>
      <c r="R16" s="153"/>
    </row>
    <row r="17" spans="2:18" ht="65.150000000000006" customHeight="1" thickBot="1" x14ac:dyDescent="0.4">
      <c r="B17" s="88"/>
      <c r="C17" s="89"/>
      <c r="D17" s="89"/>
      <c r="E17" s="89"/>
      <c r="F17" s="89"/>
      <c r="G17" s="89"/>
      <c r="H17" s="89"/>
      <c r="I17" s="146"/>
      <c r="J17" s="112"/>
      <c r="K17" s="113"/>
      <c r="L17" s="113"/>
      <c r="M17" s="113"/>
      <c r="N17" s="114"/>
      <c r="O17" s="139" t="s">
        <v>74</v>
      </c>
      <c r="P17" s="96"/>
      <c r="Q17" s="106"/>
      <c r="R17" s="153"/>
    </row>
    <row r="18" spans="2:18" ht="30" customHeight="1" x14ac:dyDescent="0.35">
      <c r="B18" s="64"/>
      <c r="C18" s="64"/>
      <c r="D18" s="64"/>
      <c r="E18" s="64"/>
      <c r="F18" s="64"/>
      <c r="G18" s="64"/>
      <c r="H18" s="64"/>
      <c r="I18" s="64"/>
      <c r="J18" s="136" t="s">
        <v>55</v>
      </c>
      <c r="K18" s="137"/>
      <c r="L18" s="137"/>
      <c r="M18" s="137"/>
      <c r="N18" s="138"/>
      <c r="O18" s="139"/>
      <c r="P18" s="96"/>
      <c r="Q18" s="106"/>
      <c r="R18" s="153"/>
    </row>
    <row r="19" spans="2:18" ht="6.65" customHeight="1" x14ac:dyDescent="0.35">
      <c r="B19" s="64"/>
      <c r="C19" s="64"/>
      <c r="D19" s="64"/>
      <c r="E19" s="64"/>
      <c r="F19" s="64"/>
      <c r="G19" s="64"/>
      <c r="H19" s="64"/>
      <c r="I19" s="64"/>
      <c r="J19" s="136"/>
      <c r="K19" s="137"/>
      <c r="L19" s="137"/>
      <c r="M19" s="137"/>
      <c r="N19" s="138"/>
      <c r="O19" s="139"/>
      <c r="P19" s="96"/>
      <c r="Q19" s="106"/>
      <c r="R19" s="153"/>
    </row>
    <row r="20" spans="2:18" ht="27.65" hidden="1" customHeight="1" x14ac:dyDescent="0.35">
      <c r="B20" s="64"/>
      <c r="C20" s="64"/>
      <c r="D20" s="64"/>
      <c r="E20" s="64"/>
      <c r="F20" s="64"/>
      <c r="G20" s="64"/>
      <c r="H20" s="64"/>
      <c r="I20" s="64"/>
      <c r="J20" s="136"/>
      <c r="K20" s="137"/>
      <c r="L20" s="137"/>
      <c r="M20" s="137"/>
      <c r="N20" s="138"/>
      <c r="O20" s="139"/>
      <c r="P20" s="96"/>
      <c r="Q20" s="106"/>
      <c r="R20" s="153"/>
    </row>
    <row r="21" spans="2:18" ht="45" customHeight="1" x14ac:dyDescent="0.35">
      <c r="B21" s="64"/>
      <c r="C21" s="64"/>
      <c r="D21" s="64"/>
      <c r="E21" s="64"/>
      <c r="F21" s="64"/>
      <c r="G21" s="64"/>
      <c r="H21" s="64"/>
      <c r="I21" s="64"/>
      <c r="J21" s="131" t="s">
        <v>75</v>
      </c>
      <c r="K21" s="80"/>
      <c r="L21" s="80"/>
      <c r="M21" s="80"/>
      <c r="N21" s="132"/>
      <c r="O21" s="139"/>
      <c r="P21" s="96"/>
      <c r="Q21" s="106"/>
      <c r="R21" s="153"/>
    </row>
    <row r="22" spans="2:18" ht="59.15" customHeight="1" x14ac:dyDescent="0.35">
      <c r="B22" s="64"/>
      <c r="C22" s="64"/>
      <c r="D22" s="64"/>
      <c r="E22" s="64"/>
      <c r="F22" s="64"/>
      <c r="G22" s="64"/>
      <c r="H22" s="64"/>
      <c r="I22" s="64"/>
      <c r="J22" s="131"/>
      <c r="K22" s="80"/>
      <c r="L22" s="80"/>
      <c r="M22" s="80"/>
      <c r="N22" s="132"/>
      <c r="O22" s="139"/>
      <c r="P22" s="96"/>
      <c r="Q22" s="106"/>
      <c r="R22" s="153"/>
    </row>
    <row r="23" spans="2:18" ht="46" customHeight="1" x14ac:dyDescent="0.35">
      <c r="J23" s="131"/>
      <c r="K23" s="80"/>
      <c r="L23" s="80"/>
      <c r="M23" s="80"/>
      <c r="N23" s="132"/>
      <c r="O23" s="139"/>
      <c r="P23" s="96"/>
      <c r="Q23" s="106"/>
    </row>
    <row r="24" spans="2:18" ht="30.65" customHeight="1" thickBot="1" x14ac:dyDescent="0.4">
      <c r="J24" s="133"/>
      <c r="K24" s="134"/>
      <c r="L24" s="134"/>
      <c r="M24" s="134"/>
      <c r="N24" s="135"/>
      <c r="O24" s="140"/>
      <c r="P24" s="107"/>
      <c r="Q24" s="108"/>
    </row>
  </sheetData>
  <mergeCells count="18">
    <mergeCell ref="O1:R1"/>
    <mergeCell ref="O2:Q2"/>
    <mergeCell ref="R2:R22"/>
    <mergeCell ref="O13:Q13"/>
    <mergeCell ref="O14:Q14"/>
    <mergeCell ref="O15:Q15"/>
    <mergeCell ref="J21:N24"/>
    <mergeCell ref="J18:N20"/>
    <mergeCell ref="O17:Q24"/>
    <mergeCell ref="J10:N17"/>
    <mergeCell ref="G2:I2"/>
    <mergeCell ref="J2:N2"/>
    <mergeCell ref="B13:I17"/>
    <mergeCell ref="B4:I4"/>
    <mergeCell ref="J4:N4"/>
    <mergeCell ref="E10:H10"/>
    <mergeCell ref="E12:H12"/>
    <mergeCell ref="E11:G11"/>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8</v>
      </c>
    </row>
    <row r="2" spans="1:1" x14ac:dyDescent="0.35">
      <c r="A2" s="12" t="s">
        <v>76</v>
      </c>
    </row>
    <row r="3" spans="1:1" x14ac:dyDescent="0.35">
      <c r="A3" s="12" t="s">
        <v>77</v>
      </c>
    </row>
    <row r="4" spans="1:1" x14ac:dyDescent="0.35">
      <c r="A4" s="12" t="s">
        <v>78</v>
      </c>
    </row>
    <row r="5" spans="1:1" x14ac:dyDescent="0.35">
      <c r="A5" s="12" t="s">
        <v>79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96A0AEB33F5A428E21C124A790746C" ma:contentTypeVersion="28" ma:contentTypeDescription="Create a new document." ma:contentTypeScope="" ma:versionID="f6a9c3de86970e296ae53c4330d1e9f1">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0d02f96ee79077f4b671f0ce95f0d504"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1E7A7B30-F7E4-4ABA-BFC5-74BB033F3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Liana Romanovskienė</cp:lastModifiedBy>
  <cp:revision/>
  <dcterms:created xsi:type="dcterms:W3CDTF">2023-08-16T05:10:24Z</dcterms:created>
  <dcterms:modified xsi:type="dcterms:W3CDTF">2026-05-05T12:20:26Z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